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안전감사실장!$A$1:$H$8</definedName>
    <definedName name="_xlnm.Print_Area" localSheetId="0">이사장!$A$1:$H$19</definedName>
    <definedName name="_xlnm.Print_Area" localSheetId="4">체육시설본부장!$A$1:$H$6</definedName>
    <definedName name="_xlnm.Print_Area" localSheetId="6">환경시설본부장!$A$1:$H$6</definedName>
  </definedNames>
  <calcPr calcId="124519"/>
</workbook>
</file>

<file path=xl/calcChain.xml><?xml version="1.0" encoding="utf-8"?>
<calcChain xmlns="http://schemas.openxmlformats.org/spreadsheetml/2006/main">
  <c r="H4" i="11"/>
  <c r="G4"/>
  <c r="H4" i="9"/>
  <c r="G4"/>
  <c r="G4" i="4"/>
  <c r="H5"/>
  <c r="H4"/>
  <c r="H5" i="2"/>
  <c r="H4"/>
  <c r="G4"/>
  <c r="H5" i="11"/>
  <c r="G4" i="5" l="1"/>
  <c r="G4" i="6"/>
  <c r="G4" i="7"/>
  <c r="G4" i="10"/>
  <c r="H5" i="6" l="1"/>
  <c r="H4"/>
  <c r="H5" i="10" l="1"/>
  <c r="H4"/>
  <c r="H5" i="5" l="1"/>
  <c r="H4"/>
  <c r="H5" i="8" l="1"/>
  <c r="H4"/>
  <c r="G4"/>
  <c r="H5" i="7" l="1"/>
  <c r="H4"/>
  <c r="H5" i="9" l="1"/>
</calcChain>
</file>

<file path=xl/sharedStrings.xml><?xml version="1.0" encoding="utf-8"?>
<sst xmlns="http://schemas.openxmlformats.org/spreadsheetml/2006/main" count="176" uniqueCount="78">
  <si>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</si>
  <si>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</si>
  <si>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</si>
  <si>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</si>
  <si>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</si>
  <si>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</si>
  <si>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</si>
  <si>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</si>
  <si>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</si>
  <si>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</si>
  <si>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</si>
  <si>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</si>
  <si>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</si>
  <si>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</si>
  <si>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</si>
  <si>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</si>
  <si>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t>경조사비</t>
    <phoneticPr fontId="15" type="noConversion"/>
  </si>
  <si>
    <t>공단 관리시설에 대한 홍보방안 협조를 위해 지방지 기자와 만찬</t>
    <phoneticPr fontId="15" type="noConversion"/>
  </si>
  <si>
    <t>무지개복지센터 생산품 판매 실적을 위한 장애인판매시설장과 오찬</t>
    <phoneticPr fontId="15" type="noConversion"/>
  </si>
  <si>
    <t>공단 홍보를 위한 지방지 기자와 만찬</t>
    <phoneticPr fontId="15" type="noConversion"/>
  </si>
  <si>
    <t>용운국제수영장 이용 활성화를 위해 대전대학교 체육학과 교수와 간담회 후 만찬</t>
    <phoneticPr fontId="15" type="noConversion"/>
  </si>
  <si>
    <t>체육시설 이용홍보를 위해 지방지기자와 만찬</t>
    <phoneticPr fontId="15" type="noConversion"/>
  </si>
  <si>
    <t>시의원 및 주민들과 송강테니스장 이용 활성화 등 현안사항 협의 후 만찬</t>
    <phoneticPr fontId="15" type="noConversion"/>
  </si>
  <si>
    <t>제229회 시의회 임시회 주요업무 보고후 수고하 직원 격려</t>
    <phoneticPr fontId="15" type="noConversion"/>
  </si>
  <si>
    <t>U-20월드컵코리아 성공개최를 위한 기자들과 홍보를 위한 업무협의</t>
    <phoneticPr fontId="15" type="noConversion"/>
  </si>
  <si>
    <t>시민 무료자전거교실 운영등 공영자전거 타슈 홍보를 위한 지방지 기자와 만찬</t>
    <phoneticPr fontId="15" type="noConversion"/>
  </si>
  <si>
    <t>제229회 시의회 업무보고 관련 일정 및 보고자료 보고 후 수고한 직원 격려</t>
    <phoneticPr fontId="15" type="noConversion"/>
  </si>
  <si>
    <t>의회 주요업무보고 관련 지난 행감 지적사항 처리결과에 대한 추진방안 등을
논하고 수고한 직원들과 오찬</t>
    <phoneticPr fontId="2" type="noConversion"/>
  </si>
  <si>
    <t>유성구 노은동</t>
    <phoneticPr fontId="15" type="noConversion"/>
  </si>
  <si>
    <t>유성구 온천북로 13번길</t>
    <phoneticPr fontId="15" type="noConversion"/>
  </si>
  <si>
    <t>대덕구 오정동705-65</t>
    <phoneticPr fontId="15" type="noConversion"/>
  </si>
  <si>
    <t>유성구 덕명동171-62</t>
    <phoneticPr fontId="15" type="noConversion"/>
  </si>
  <si>
    <t>유성구 엑스포로 240</t>
    <phoneticPr fontId="15" type="noConversion"/>
  </si>
  <si>
    <t>동구 동사대로1695번길4</t>
    <phoneticPr fontId="15" type="noConversion"/>
  </si>
  <si>
    <t>서구 둔산대로117번길</t>
    <phoneticPr fontId="15" type="noConversion"/>
  </si>
  <si>
    <t>유성구 관평동1169</t>
    <phoneticPr fontId="15" type="noConversion"/>
  </si>
  <si>
    <t>사구 대덕구로234번길 46</t>
    <phoneticPr fontId="15" type="noConversion"/>
  </si>
  <si>
    <t>유성구 노은로71126</t>
    <phoneticPr fontId="15" type="noConversion"/>
  </si>
  <si>
    <t>서구 만년동 346</t>
    <phoneticPr fontId="15" type="noConversion"/>
  </si>
  <si>
    <t>지방지 기자</t>
    <phoneticPr fontId="15" type="noConversion"/>
  </si>
  <si>
    <t>기획홍보팀 김자영 결혼</t>
    <phoneticPr fontId="15" type="noConversion"/>
  </si>
  <si>
    <t>부서 팀장</t>
    <phoneticPr fontId="15" type="noConversion"/>
  </si>
  <si>
    <t>장애인생산품판매시설센터장</t>
    <phoneticPr fontId="15" type="noConversion"/>
  </si>
  <si>
    <t>기획홍보 팀장</t>
    <phoneticPr fontId="15" type="noConversion"/>
  </si>
  <si>
    <t>대전대학교 체육학과 교수</t>
    <phoneticPr fontId="15" type="noConversion"/>
  </si>
  <si>
    <t>지역 주민</t>
    <phoneticPr fontId="15" type="noConversion"/>
  </si>
  <si>
    <t>팀장 및 선임직원</t>
    <phoneticPr fontId="15" type="noConversion"/>
  </si>
  <si>
    <t>2017년 주요업무 추진계획 및 현안사항에 대한 업무보고 후 직원격려</t>
    <phoneticPr fontId="15" type="noConversion"/>
  </si>
  <si>
    <t>서구 만년로67번길</t>
    <phoneticPr fontId="15" type="noConversion"/>
  </si>
  <si>
    <t>경영전략팀장 등</t>
    <phoneticPr fontId="15" type="noConversion"/>
  </si>
  <si>
    <t>공단 운동부 지원 현안사항에 대해 논의코자 시체육회 주무부장과 간담회</t>
    <phoneticPr fontId="15" type="noConversion"/>
  </si>
  <si>
    <t>중구 석교동10-17</t>
    <phoneticPr fontId="15" type="noConversion"/>
  </si>
  <si>
    <t>시체육회 주무부장</t>
    <phoneticPr fontId="15" type="noConversion"/>
  </si>
  <si>
    <t>운동부관리팀 동계강화훈련 계획 등 현안사항 보고 후 직원 격려</t>
    <phoneticPr fontId="15" type="noConversion"/>
  </si>
  <si>
    <t>중구 보문로162번길 66</t>
    <phoneticPr fontId="15" type="noConversion"/>
  </si>
  <si>
    <t>운동부관리팀</t>
    <phoneticPr fontId="15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</si>
  <si>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</si>
  <si>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</si>
  <si>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</si>
  <si>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</si>
  <si>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</si>
  <si>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</si>
  <si>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</si>
  <si>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1월)</t>
    </r>
    <phoneticPr fontId="6" type="noConversion"/>
  </si>
  <si>
    <t>복무점검에 따른 직원 노고 격려</t>
    <phoneticPr fontId="2" type="noConversion"/>
  </si>
  <si>
    <t>우직한서가네한우(대전 유성구)</t>
    <phoneticPr fontId="2" type="noConversion"/>
  </si>
  <si>
    <t>안전감사실 직원 등</t>
    <phoneticPr fontId="2" type="noConversion"/>
  </si>
  <si>
    <t>카드</t>
    <phoneticPr fontId="2" type="noConversion"/>
  </si>
  <si>
    <t>연말연시 및 설명절 공직기강 감찰 직원 격려</t>
    <phoneticPr fontId="2" type="noConversion"/>
  </si>
  <si>
    <t>장어잔치(대전 서구)</t>
    <phoneticPr fontId="2" type="noConversion"/>
  </si>
  <si>
    <t>공단 법률고문과 감사업무추진(감사 및 조사결과 법률적 검토)</t>
    <phoneticPr fontId="2" type="noConversion"/>
  </si>
  <si>
    <t>산호초횟집(대전 서구)</t>
    <phoneticPr fontId="2" type="noConversion"/>
  </si>
  <si>
    <t>공단 법률고문 및 안전감사실 직원</t>
    <phoneticPr fontId="2" type="noConversion"/>
  </si>
  <si>
    <t>대청호 오염방지팀 직원 격려</t>
    <phoneticPr fontId="2" type="noConversion"/>
  </si>
  <si>
    <t>대덕구 미호동268-3</t>
    <phoneticPr fontId="2" type="noConversion"/>
  </si>
  <si>
    <t>대청호 직원</t>
    <phoneticPr fontId="2" type="noConversion"/>
  </si>
  <si>
    <t>월드컵운영팀(민규형) 무지개복지센터(박찬기)</t>
    <phoneticPr fontId="15" type="noConversion"/>
  </si>
  <si>
    <t>한밭시설팀 민경삼, 하수시설팀 심재왕 부친상</t>
    <phoneticPr fontId="15" type="noConversion"/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</si>
</sst>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7" fillId="0" borderId="10" xfId="16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21" fillId="0" borderId="2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179" fontId="19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16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58" fontId="21" fillId="0" borderId="20" xfId="0" applyNumberFormat="1" applyFont="1" applyBorder="1" applyAlignment="1">
      <alignment horizontal="center" vertical="center" wrapText="1"/>
    </xf>
    <xf numFmtId="0" fontId="21" fillId="0" borderId="21" xfId="16" applyNumberFormat="1" applyFont="1" applyBorder="1" applyAlignment="1">
      <alignment horizontal="center" vertical="center" wrapText="1"/>
    </xf>
    <xf numFmtId="177" fontId="22" fillId="0" borderId="10" xfId="16" applyNumberFormat="1" applyFont="1" applyBorder="1" applyAlignment="1">
      <alignment horizontal="center" vertical="center" wrapText="1"/>
    </xf>
    <xf numFmtId="179" fontId="22" fillId="0" borderId="10" xfId="16" applyNumberFormat="1" applyFont="1" applyBorder="1" applyAlignment="1">
      <alignment horizontal="center" vertical="center" wrapText="1"/>
    </xf>
    <xf numFmtId="58" fontId="21" fillId="0" borderId="25" xfId="0" applyNumberFormat="1" applyFont="1" applyBorder="1" applyAlignment="1">
      <alignment horizontal="center" vertical="center" wrapText="1"/>
    </xf>
    <xf numFmtId="180" fontId="21" fillId="4" borderId="25" xfId="10" applyNumberFormat="1" applyFont="1" applyFill="1" applyBorder="1" applyAlignment="1">
      <alignment horizontal="right" vertical="center"/>
    </xf>
    <xf numFmtId="0" fontId="21" fillId="4" borderId="25" xfId="10" applyFont="1" applyFill="1" applyBorder="1" applyAlignment="1">
      <alignment horizontal="center" vertical="center"/>
    </xf>
    <xf numFmtId="179" fontId="17" fillId="0" borderId="29" xfId="16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58" fontId="21" fillId="0" borderId="31" xfId="0" applyNumberFormat="1" applyFont="1" applyBorder="1" applyAlignment="1">
      <alignment horizontal="center" vertical="center" wrapText="1"/>
    </xf>
    <xf numFmtId="179" fontId="19" fillId="0" borderId="32" xfId="16" applyNumberFormat="1" applyFont="1" applyBorder="1" applyAlignment="1">
      <alignment horizontal="center" vertical="center" wrapText="1"/>
    </xf>
    <xf numFmtId="179" fontId="11" fillId="0" borderId="35" xfId="16" applyNumberFormat="1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178" fontId="19" fillId="0" borderId="16" xfId="0" applyNumberFormat="1" applyFont="1" applyBorder="1" applyAlignment="1">
      <alignment horizontal="center" vertical="center" wrapText="1"/>
    </xf>
    <xf numFmtId="0" fontId="21" fillId="0" borderId="38" xfId="16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shrinkToFit="1"/>
    </xf>
    <xf numFmtId="41" fontId="19" fillId="0" borderId="4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0" fontId="20" fillId="0" borderId="25" xfId="0" applyFont="1" applyBorder="1" applyAlignment="1">
      <alignment horizontal="center" vertical="center" shrinkToFit="1"/>
    </xf>
    <xf numFmtId="181" fontId="20" fillId="4" borderId="25" xfId="4" applyNumberFormat="1" applyFont="1" applyFill="1" applyBorder="1" applyAlignment="1">
      <alignment horizontal="right" vertical="center"/>
    </xf>
    <xf numFmtId="0" fontId="21" fillId="0" borderId="2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 wrapText="1"/>
    </xf>
    <xf numFmtId="0" fontId="21" fillId="0" borderId="26" xfId="16" applyNumberFormat="1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1" fontId="22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178" fontId="18" fillId="0" borderId="7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41" fontId="17" fillId="0" borderId="9" xfId="0" applyNumberFormat="1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view="pageBreakPreview" zoomScaleSheetLayoutView="100" workbookViewId="0">
      <selection activeCell="C10" sqref="C10"/>
    </sheetView>
  </sheetViews>
  <sheetFormatPr defaultRowHeight="16.5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60" t="s">
        <v>15</v>
      </c>
      <c r="B1" s="61"/>
      <c r="C1" s="61"/>
      <c r="D1" s="61"/>
      <c r="E1" s="61"/>
      <c r="F1" s="61"/>
      <c r="G1" s="61"/>
      <c r="H1" s="62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63" t="s">
        <v>0</v>
      </c>
      <c r="B4" s="64"/>
      <c r="C4" s="64"/>
      <c r="D4" s="64"/>
      <c r="E4" s="64"/>
      <c r="F4" s="65"/>
      <c r="G4" s="66">
        <f>SUM(G6:G19)</f>
        <v>1339800</v>
      </c>
      <c r="H4" s="21">
        <f>COUNTIF(H6:H19,"카드")</f>
        <v>11</v>
      </c>
    </row>
    <row r="5" spans="1:9" ht="20.100000000000001" customHeight="1">
      <c r="A5" s="63"/>
      <c r="B5" s="64"/>
      <c r="C5" s="64"/>
      <c r="D5" s="64"/>
      <c r="E5" s="64"/>
      <c r="F5" s="65"/>
      <c r="G5" s="66"/>
      <c r="H5" s="22">
        <f>COUNTIF(H6:H19, "현금")</f>
        <v>3</v>
      </c>
    </row>
    <row r="6" spans="1:9" ht="36" customHeight="1">
      <c r="A6" s="13">
        <v>1</v>
      </c>
      <c r="B6" s="23">
        <v>42737</v>
      </c>
      <c r="C6" s="25" t="s">
        <v>16</v>
      </c>
      <c r="D6" s="46"/>
      <c r="E6" s="25" t="s">
        <v>77</v>
      </c>
      <c r="F6" s="25">
        <v>2</v>
      </c>
      <c r="G6" s="24">
        <v>100000</v>
      </c>
      <c r="H6" s="14" t="s">
        <v>14</v>
      </c>
    </row>
    <row r="7" spans="1:9" ht="36" customHeight="1">
      <c r="A7" s="13">
        <v>2</v>
      </c>
      <c r="B7" s="23">
        <v>42737</v>
      </c>
      <c r="C7" s="25" t="s">
        <v>17</v>
      </c>
      <c r="D7" s="25" t="s">
        <v>28</v>
      </c>
      <c r="E7" s="25" t="s">
        <v>39</v>
      </c>
      <c r="F7" s="25">
        <v>2</v>
      </c>
      <c r="G7" s="47">
        <v>41000</v>
      </c>
      <c r="H7" s="14" t="s">
        <v>13</v>
      </c>
    </row>
    <row r="8" spans="1:9" ht="36" customHeight="1">
      <c r="A8" s="13">
        <v>3</v>
      </c>
      <c r="B8" s="23">
        <v>42741</v>
      </c>
      <c r="C8" s="25" t="s">
        <v>16</v>
      </c>
      <c r="D8" s="46"/>
      <c r="E8" s="25" t="s">
        <v>40</v>
      </c>
      <c r="F8" s="25">
        <v>1</v>
      </c>
      <c r="G8" s="24">
        <v>50000</v>
      </c>
      <c r="H8" s="14" t="s">
        <v>14</v>
      </c>
    </row>
    <row r="9" spans="1:9" ht="36" customHeight="1">
      <c r="A9" s="13">
        <v>4</v>
      </c>
      <c r="B9" s="23">
        <v>42741</v>
      </c>
      <c r="C9" s="45" t="s">
        <v>27</v>
      </c>
      <c r="D9" s="25" t="s">
        <v>29</v>
      </c>
      <c r="E9" s="25" t="s">
        <v>41</v>
      </c>
      <c r="F9" s="25">
        <v>10</v>
      </c>
      <c r="G9" s="24">
        <v>144000</v>
      </c>
      <c r="H9" s="14" t="s">
        <v>13</v>
      </c>
    </row>
    <row r="10" spans="1:9" ht="36" customHeight="1">
      <c r="A10" s="13">
        <v>5</v>
      </c>
      <c r="B10" s="23">
        <v>42745</v>
      </c>
      <c r="C10" s="25" t="s">
        <v>18</v>
      </c>
      <c r="D10" s="46" t="s">
        <v>30</v>
      </c>
      <c r="E10" s="25" t="s">
        <v>42</v>
      </c>
      <c r="F10" s="25">
        <v>2</v>
      </c>
      <c r="G10" s="24">
        <v>26000</v>
      </c>
      <c r="H10" s="14" t="s">
        <v>13</v>
      </c>
    </row>
    <row r="11" spans="1:9" ht="36" customHeight="1">
      <c r="A11" s="13">
        <v>6</v>
      </c>
      <c r="B11" s="23">
        <v>42746</v>
      </c>
      <c r="C11" s="25" t="s">
        <v>19</v>
      </c>
      <c r="D11" s="46" t="s">
        <v>31</v>
      </c>
      <c r="E11" s="25" t="s">
        <v>39</v>
      </c>
      <c r="F11" s="25">
        <v>2</v>
      </c>
      <c r="G11" s="24">
        <v>31000</v>
      </c>
      <c r="H11" s="14" t="s">
        <v>12</v>
      </c>
    </row>
    <row r="12" spans="1:9" ht="36" customHeight="1">
      <c r="A12" s="13">
        <v>7</v>
      </c>
      <c r="B12" s="23">
        <v>42748</v>
      </c>
      <c r="C12" s="25" t="s">
        <v>26</v>
      </c>
      <c r="D12" s="46" t="s">
        <v>32</v>
      </c>
      <c r="E12" s="25" t="s">
        <v>43</v>
      </c>
      <c r="F12" s="25">
        <v>2</v>
      </c>
      <c r="G12" s="24">
        <v>23800</v>
      </c>
      <c r="H12" s="14" t="s">
        <v>12</v>
      </c>
    </row>
    <row r="13" spans="1:9" ht="36" customHeight="1">
      <c r="A13" s="13">
        <v>8</v>
      </c>
      <c r="B13" s="23">
        <v>42748</v>
      </c>
      <c r="C13" s="25" t="s">
        <v>20</v>
      </c>
      <c r="D13" s="46" t="s">
        <v>33</v>
      </c>
      <c r="E13" s="25" t="s">
        <v>44</v>
      </c>
      <c r="F13" s="25">
        <v>2</v>
      </c>
      <c r="G13" s="24">
        <v>42000</v>
      </c>
      <c r="H13" s="14" t="s">
        <v>12</v>
      </c>
    </row>
    <row r="14" spans="1:9" ht="36" customHeight="1">
      <c r="A14" s="13">
        <v>9</v>
      </c>
      <c r="B14" s="23">
        <v>42753</v>
      </c>
      <c r="C14" s="25" t="s">
        <v>21</v>
      </c>
      <c r="D14" s="46" t="s">
        <v>34</v>
      </c>
      <c r="E14" s="25" t="s">
        <v>39</v>
      </c>
      <c r="F14" s="25">
        <v>2</v>
      </c>
      <c r="G14" s="24">
        <v>17000</v>
      </c>
      <c r="H14" s="14" t="s">
        <v>12</v>
      </c>
    </row>
    <row r="15" spans="1:9" ht="36" customHeight="1">
      <c r="A15" s="16">
        <v>10</v>
      </c>
      <c r="B15" s="23">
        <v>42754</v>
      </c>
      <c r="C15" s="25" t="s">
        <v>22</v>
      </c>
      <c r="D15" s="46" t="s">
        <v>35</v>
      </c>
      <c r="E15" s="25" t="s">
        <v>45</v>
      </c>
      <c r="F15" s="25">
        <v>9</v>
      </c>
      <c r="G15" s="24">
        <v>205000</v>
      </c>
      <c r="H15" s="17" t="s">
        <v>13</v>
      </c>
      <c r="I15" s="1"/>
    </row>
    <row r="16" spans="1:9" ht="36" customHeight="1">
      <c r="A16" s="16">
        <v>11</v>
      </c>
      <c r="B16" s="23">
        <v>42759</v>
      </c>
      <c r="C16" s="25" t="s">
        <v>23</v>
      </c>
      <c r="D16" s="46" t="s">
        <v>36</v>
      </c>
      <c r="E16" s="25" t="s">
        <v>46</v>
      </c>
      <c r="F16" s="25">
        <v>38</v>
      </c>
      <c r="G16" s="24">
        <v>380000</v>
      </c>
      <c r="H16" s="17" t="s">
        <v>13</v>
      </c>
      <c r="I16" s="1"/>
    </row>
    <row r="17" spans="1:9" ht="36" customHeight="1">
      <c r="A17" s="16">
        <v>12</v>
      </c>
      <c r="B17" s="23">
        <v>42759</v>
      </c>
      <c r="C17" s="25" t="s">
        <v>24</v>
      </c>
      <c r="D17" s="46" t="s">
        <v>37</v>
      </c>
      <c r="E17" s="25" t="s">
        <v>39</v>
      </c>
      <c r="F17" s="25">
        <v>7</v>
      </c>
      <c r="G17" s="24">
        <v>140000</v>
      </c>
      <c r="H17" s="17" t="s">
        <v>14</v>
      </c>
      <c r="I17" s="1"/>
    </row>
    <row r="18" spans="1:9" ht="36" customHeight="1">
      <c r="A18" s="16">
        <v>13</v>
      </c>
      <c r="B18" s="23">
        <v>42766</v>
      </c>
      <c r="C18" s="25" t="s">
        <v>16</v>
      </c>
      <c r="D18" s="46"/>
      <c r="E18" s="25" t="s">
        <v>76</v>
      </c>
      <c r="F18" s="25">
        <v>2</v>
      </c>
      <c r="G18" s="24">
        <v>100000</v>
      </c>
      <c r="H18" s="17" t="s">
        <v>13</v>
      </c>
      <c r="I18" s="1"/>
    </row>
    <row r="19" spans="1:9" ht="36" customHeight="1" thickBot="1">
      <c r="A19" s="18">
        <v>14</v>
      </c>
      <c r="B19" s="19">
        <v>42766</v>
      </c>
      <c r="C19" s="25" t="s">
        <v>25</v>
      </c>
      <c r="D19" s="46" t="s">
        <v>38</v>
      </c>
      <c r="E19" s="25" t="s">
        <v>39</v>
      </c>
      <c r="F19" s="25">
        <v>3</v>
      </c>
      <c r="G19" s="24">
        <v>40000</v>
      </c>
      <c r="H19" s="20" t="s">
        <v>13</v>
      </c>
      <c r="I19" s="1"/>
    </row>
    <row r="20" spans="1:9">
      <c r="A20" s="15"/>
      <c r="B20" s="15"/>
      <c r="C20" s="15"/>
      <c r="D20" s="15"/>
      <c r="E20" s="15"/>
      <c r="F20" s="15"/>
      <c r="G20" s="15"/>
      <c r="H20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view="pageBreakPreview" zoomScaleSheetLayoutView="100" workbookViewId="0">
      <selection activeCell="H4" sqref="H4"/>
    </sheetView>
  </sheetViews>
  <sheetFormatPr defaultRowHeight="16.5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0" t="s">
        <v>56</v>
      </c>
      <c r="B1" s="61"/>
      <c r="C1" s="61"/>
      <c r="D1" s="61"/>
      <c r="E1" s="61"/>
      <c r="F1" s="61"/>
      <c r="G1" s="61"/>
      <c r="H1" s="62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67" t="s">
        <v>0</v>
      </c>
      <c r="B4" s="69"/>
      <c r="C4" s="71"/>
      <c r="D4" s="71"/>
      <c r="E4" s="71"/>
      <c r="F4" s="72"/>
      <c r="G4" s="74">
        <f>SUM(G6:G8)</f>
        <v>152000</v>
      </c>
      <c r="H4" s="10">
        <f>COUNTIF(H6:H8,"카드")</f>
        <v>3</v>
      </c>
    </row>
    <row r="5" spans="1:8" ht="20.100000000000001" customHeight="1">
      <c r="A5" s="68"/>
      <c r="B5" s="70"/>
      <c r="C5" s="70"/>
      <c r="D5" s="70"/>
      <c r="E5" s="70"/>
      <c r="F5" s="73"/>
      <c r="G5" s="75"/>
      <c r="H5" s="26">
        <f>COUNTIF(H6:H8, "현금")</f>
        <v>0</v>
      </c>
    </row>
    <row r="6" spans="1:8" ht="36" customHeight="1">
      <c r="A6" s="27">
        <v>1</v>
      </c>
      <c r="B6" s="28">
        <v>42741</v>
      </c>
      <c r="C6" s="25" t="s">
        <v>47</v>
      </c>
      <c r="D6" s="46" t="s">
        <v>48</v>
      </c>
      <c r="E6" s="25" t="s">
        <v>49</v>
      </c>
      <c r="F6" s="25">
        <v>5</v>
      </c>
      <c r="G6" s="24">
        <v>50000</v>
      </c>
      <c r="H6" s="29" t="s">
        <v>11</v>
      </c>
    </row>
    <row r="7" spans="1:8" ht="36" customHeight="1">
      <c r="A7" s="13">
        <v>2</v>
      </c>
      <c r="B7" s="28">
        <v>42745</v>
      </c>
      <c r="C7" s="25" t="s">
        <v>50</v>
      </c>
      <c r="D7" s="46" t="s">
        <v>51</v>
      </c>
      <c r="E7" s="25" t="s">
        <v>52</v>
      </c>
      <c r="F7" s="25">
        <v>3</v>
      </c>
      <c r="G7" s="24">
        <v>57000</v>
      </c>
      <c r="H7" s="14" t="s">
        <v>11</v>
      </c>
    </row>
    <row r="8" spans="1:8" ht="36" customHeight="1">
      <c r="A8" s="13">
        <v>3</v>
      </c>
      <c r="B8" s="28">
        <v>42766</v>
      </c>
      <c r="C8" s="25" t="s">
        <v>53</v>
      </c>
      <c r="D8" s="46" t="s">
        <v>54</v>
      </c>
      <c r="E8" s="25" t="s">
        <v>55</v>
      </c>
      <c r="F8" s="25">
        <v>3</v>
      </c>
      <c r="G8" s="24">
        <v>45000</v>
      </c>
      <c r="H8" s="14" t="s">
        <v>11</v>
      </c>
    </row>
    <row r="9" spans="1:8">
      <c r="A9" s="11"/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A6" sqref="A6:XFD6"/>
    </sheetView>
  </sheetViews>
  <sheetFormatPr defaultRowHeight="16.5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57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SUM(G6:G6)</f>
        <v>0</v>
      </c>
      <c r="H4" s="3">
        <f>COUNTIF(H6:H6,"카드")</f>
        <v>0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COUNTIF(H6:H6, "현금")</f>
        <v>0</v>
      </c>
    </row>
    <row r="6" spans="1:10" ht="36" customHeight="1" thickBot="1">
      <c r="A6" s="34"/>
      <c r="B6" s="35"/>
      <c r="C6" s="36" t="s">
        <v>9</v>
      </c>
      <c r="D6" s="37"/>
      <c r="E6" s="38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A6" sqref="A6:XFD6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58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78"/>
      <c r="D4" s="78"/>
      <c r="E4" s="78"/>
      <c r="F4" s="82"/>
      <c r="G4" s="84">
        <f>SUM(G6:G6)</f>
        <v>0</v>
      </c>
      <c r="H4" s="3">
        <f>COUNTIF(H6:H6,"카드")</f>
        <v>0</v>
      </c>
    </row>
    <row r="5" spans="1:10" ht="20.100000000000001" customHeight="1">
      <c r="A5" s="76"/>
      <c r="B5" s="78"/>
      <c r="C5" s="78"/>
      <c r="D5" s="78"/>
      <c r="E5" s="78"/>
      <c r="F5" s="82"/>
      <c r="G5" s="84"/>
      <c r="H5" s="9">
        <f>COUNTIF(H6:H6, "현금")</f>
        <v>0</v>
      </c>
    </row>
    <row r="6" spans="1:10" ht="36" customHeight="1" thickBot="1">
      <c r="A6" s="34"/>
      <c r="B6" s="56"/>
      <c r="C6" s="57" t="s">
        <v>9</v>
      </c>
      <c r="D6" s="58"/>
      <c r="E6" s="59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A6" sqref="A6:XFD6"/>
    </sheetView>
  </sheetViews>
  <sheetFormatPr defaultRowHeight="16.5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59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SUM(G6:G6)</f>
        <v>0</v>
      </c>
      <c r="H4" s="3">
        <f>COUNTIF(H6:H6,"카드")</f>
        <v>0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COUNTIF(H6:H6, "현금")</f>
        <v>0</v>
      </c>
    </row>
    <row r="6" spans="1:10" ht="36" customHeight="1" thickBot="1">
      <c r="A6" s="34"/>
      <c r="B6" s="56"/>
      <c r="C6" s="57" t="s">
        <v>9</v>
      </c>
      <c r="D6" s="58"/>
      <c r="E6" s="59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A6" sqref="A6:XFD6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60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SUM(G6:G6)</f>
        <v>0</v>
      </c>
      <c r="H4" s="3">
        <f>COUNTIF(H6:H6,"카드")</f>
        <v>0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COUNTIF(H6:H6, "현금")</f>
        <v>0</v>
      </c>
    </row>
    <row r="6" spans="1:10" ht="36" customHeight="1" thickBot="1">
      <c r="A6" s="34"/>
      <c r="B6" s="35"/>
      <c r="C6" s="36" t="s">
        <v>9</v>
      </c>
      <c r="D6" s="37"/>
      <c r="E6" s="38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I4" sqref="I4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61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SUM(G6:G6)</f>
        <v>130000</v>
      </c>
      <c r="H4" s="3">
        <f>COUNTIF(H6:H6,"카드")</f>
        <v>1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COUNTIF(H6:H6, "현금")</f>
        <v>0</v>
      </c>
    </row>
    <row r="6" spans="1:10" ht="36" customHeight="1" thickBot="1">
      <c r="A6" s="31">
        <v>1</v>
      </c>
      <c r="B6" s="32">
        <v>42761</v>
      </c>
      <c r="C6" s="42" t="s">
        <v>73</v>
      </c>
      <c r="D6" s="43" t="s">
        <v>74</v>
      </c>
      <c r="E6" s="43" t="s">
        <v>75</v>
      </c>
      <c r="F6" s="12">
        <v>7</v>
      </c>
      <c r="G6" s="44">
        <v>130000</v>
      </c>
      <c r="H6" s="33" t="s">
        <v>10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62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SUM(G6:G6)</f>
        <v>0</v>
      </c>
      <c r="H4" s="3">
        <f>COUNTIF(H6:H6,"카드")</f>
        <v>0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COUNTIF(H6:H6, "현금")</f>
        <v>0</v>
      </c>
    </row>
    <row r="6" spans="1:10" ht="36" customHeight="1" thickBot="1">
      <c r="A6" s="34"/>
      <c r="B6" s="56"/>
      <c r="C6" s="57" t="s">
        <v>9</v>
      </c>
      <c r="D6" s="58"/>
      <c r="E6" s="59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SheetLayoutView="100" workbookViewId="0">
      <selection activeCell="E18" sqref="E18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0" t="s">
        <v>63</v>
      </c>
      <c r="B1" s="61"/>
      <c r="C1" s="61"/>
      <c r="D1" s="61"/>
      <c r="E1" s="61"/>
      <c r="F1" s="61"/>
      <c r="G1" s="61"/>
      <c r="H1" s="6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6" t="s">
        <v>0</v>
      </c>
      <c r="B4" s="78"/>
      <c r="C4" s="80"/>
      <c r="D4" s="78"/>
      <c r="E4" s="78"/>
      <c r="F4" s="82"/>
      <c r="G4" s="84">
        <f>SUM(G6:G8)</f>
        <v>540000</v>
      </c>
      <c r="H4" s="3">
        <f>COUNTIF(H6:H8,"카드")</f>
        <v>3</v>
      </c>
    </row>
    <row r="5" spans="1:10" ht="20.100000000000001" customHeight="1">
      <c r="A5" s="77"/>
      <c r="B5" s="79"/>
      <c r="C5" s="81"/>
      <c r="D5" s="79"/>
      <c r="E5" s="79"/>
      <c r="F5" s="83"/>
      <c r="G5" s="85"/>
      <c r="H5" s="30">
        <f>COUNTIF(H6:H8, "현금")</f>
        <v>0</v>
      </c>
    </row>
    <row r="6" spans="1:10" ht="36.75" customHeight="1">
      <c r="A6" s="48">
        <v>1</v>
      </c>
      <c r="B6" s="28">
        <v>42746</v>
      </c>
      <c r="C6" s="49" t="s">
        <v>64</v>
      </c>
      <c r="D6" s="50" t="s">
        <v>65</v>
      </c>
      <c r="E6" s="51" t="s">
        <v>66</v>
      </c>
      <c r="F6" s="52">
        <v>6</v>
      </c>
      <c r="G6" s="53">
        <v>150000</v>
      </c>
      <c r="H6" s="54" t="s">
        <v>67</v>
      </c>
      <c r="I6" s="2"/>
      <c r="J6" s="1"/>
    </row>
    <row r="7" spans="1:10" ht="36.75" customHeight="1">
      <c r="A7" s="48">
        <v>2</v>
      </c>
      <c r="B7" s="28">
        <v>42753</v>
      </c>
      <c r="C7" s="49" t="s">
        <v>68</v>
      </c>
      <c r="D7" s="50" t="s">
        <v>69</v>
      </c>
      <c r="E7" s="51" t="s">
        <v>66</v>
      </c>
      <c r="F7" s="52">
        <v>6</v>
      </c>
      <c r="G7" s="53">
        <v>180000</v>
      </c>
      <c r="H7" s="54" t="s">
        <v>67</v>
      </c>
    </row>
    <row r="8" spans="1:10" ht="36.75" customHeight="1">
      <c r="A8" s="48">
        <v>3</v>
      </c>
      <c r="B8" s="28">
        <v>42759</v>
      </c>
      <c r="C8" s="55" t="s">
        <v>70</v>
      </c>
      <c r="D8" s="50" t="s">
        <v>71</v>
      </c>
      <c r="E8" s="51" t="s">
        <v>72</v>
      </c>
      <c r="F8" s="52">
        <v>7</v>
      </c>
      <c r="G8" s="53">
        <v>210000</v>
      </c>
      <c r="H8" s="54" t="s">
        <v>67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2017-02-02T06:00:41Z</dcterms:modified>
</cp:coreProperties>
</file>